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<sst xmlns="http://schemas.openxmlformats.org/spreadsheetml/2006/main" count="329" uniqueCount="65">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</sst>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6" zoomScale="70" zoomScaleNormal="70" workbookViewId="0">
      <selection activeCell="Q11" sqref="Q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6400/1000</f>
        <v>6.4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3.3</v>
      </c>
      <c r="O4" s="35">
        <f>O2/2</f>
        <v>3.2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38.217300000000002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38.217300000000002</v>
      </c>
      <c r="I8" s="11">
        <f>D8*H8</f>
        <v>38.217300000000002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16.926500000000001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16.926500000000001</v>
      </c>
      <c r="H10" s="11">
        <f>G10*D10</f>
        <v>16.926500000000001</v>
      </c>
      <c r="I10" s="11">
        <f>H10*C10</f>
        <v>16.926500000000001</v>
      </c>
      <c r="J10" s="76"/>
      <c r="K10" s="10" t="s">
        <v>20</v>
      </c>
      <c r="M10" s="37"/>
      <c r="N10" s="35">
        <f>O4+(Q4/2)</f>
        <v>3.2250000000000001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17.005000000000003</v>
      </c>
      <c r="K14" s="2" t="s">
        <v>19</v>
      </c>
      <c r="M14" s="67"/>
      <c r="N14" s="35" t="s">
        <v>58</v>
      </c>
      <c r="O14" s="71">
        <f>M13+O4</f>
        <v>3.4000000000000004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17.005000000000003</v>
      </c>
      <c r="H15" s="11">
        <f>G15*D15*C15</f>
        <v>17.005000000000003</v>
      </c>
      <c r="I15" s="11">
        <f>H15</f>
        <v>17.005000000000003</v>
      </c>
      <c r="J15" s="77"/>
      <c r="K15" s="10" t="s">
        <v>20</v>
      </c>
      <c r="M15" s="66"/>
      <c r="N15" s="72">
        <f>O4+Q4</f>
        <v>3.25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8.4888095238095254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16.726500000000001</v>
      </c>
      <c r="H17" s="11"/>
      <c r="I17" s="11">
        <f>((G17-1)/M17)+1</f>
        <v>8.4888095238095254</v>
      </c>
      <c r="J17" s="77"/>
      <c r="K17" s="10" t="s">
        <v>25</v>
      </c>
      <c r="M17" s="35">
        <v>2.1</v>
      </c>
      <c r="N17" s="35">
        <f>O4+0.1</f>
        <v>3.3000000000000003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Q8" sqref="Q8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</v>
      </c>
      <c r="O3" s="34">
        <f>'S1'!O4</f>
        <v>3.2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38.217300000000002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38.217300000000002</v>
      </c>
      <c r="I7" s="11">
        <f>D7*H7</f>
        <v>38.217300000000002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16.926500000000001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16.926500000000001</v>
      </c>
      <c r="H9" s="11">
        <f>G9*D9</f>
        <v>16.926500000000001</v>
      </c>
      <c r="I9" s="11">
        <f>H9*C9</f>
        <v>16.926500000000001</v>
      </c>
      <c r="J9" s="76"/>
      <c r="K9" s="2" t="s">
        <v>19</v>
      </c>
      <c r="M9" s="37"/>
      <c r="N9" s="35">
        <f>O3+(Q3/2)</f>
        <v>3.2250000000000001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17.005000000000003</v>
      </c>
      <c r="K13" s="10" t="s">
        <v>20</v>
      </c>
      <c r="M13" s="67"/>
      <c r="N13" s="67" t="s">
        <v>58</v>
      </c>
      <c r="O13" s="35">
        <f>'S1'!O14</f>
        <v>3.4000000000000004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17.005000000000003</v>
      </c>
      <c r="H14" s="11">
        <f>G14*D14</f>
        <v>17.005000000000003</v>
      </c>
      <c r="I14" s="11">
        <f>H14*C14</f>
        <v>17.005000000000003</v>
      </c>
      <c r="J14" s="77"/>
      <c r="K14" s="2" t="s">
        <v>19</v>
      </c>
      <c r="M14" s="66"/>
      <c r="N14" s="70">
        <f>O3+Q3</f>
        <v>3.25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10.250882352941177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16.726500000000001</v>
      </c>
      <c r="H16" s="11"/>
      <c r="I16" s="11">
        <f>((G16-1)/M16)+1</f>
        <v>10.250882352941177</v>
      </c>
      <c r="J16" s="77"/>
      <c r="K16" s="10" t="s">
        <v>25</v>
      </c>
      <c r="M16" s="35">
        <v>1.7</v>
      </c>
      <c r="N16" s="35">
        <f>O3+0.1</f>
        <v>3.3000000000000003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T14" sqref="T14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3.34</v>
      </c>
      <c r="O3" s="34">
        <f>'S1'!O4</f>
        <v>3.2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38.890292000000002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38.890292000000002</v>
      </c>
      <c r="I7" s="11">
        <f>D7*H7</f>
        <v>38.890292000000002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17.9313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17.9313</v>
      </c>
      <c r="H9" s="11">
        <f>G9*D9</f>
        <v>17.9313</v>
      </c>
      <c r="I9" s="11">
        <f>H9*C9</f>
        <v>17.9313</v>
      </c>
      <c r="J9" s="76"/>
      <c r="K9" s="2" t="s">
        <v>19</v>
      </c>
      <c r="M9" s="37"/>
      <c r="N9" s="35">
        <f>O3+(Q3/2)+R3</f>
        <v>3.5449999999999999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6.6317000000000004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7.18</v>
      </c>
      <c r="F12" s="11"/>
      <c r="G12" s="11"/>
      <c r="H12" s="11">
        <f>E12*M12</f>
        <v>1.4359999999999999</v>
      </c>
      <c r="I12" s="11">
        <f>H12*D12*C12</f>
        <v>1.4359999999999999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17.319000000000003</v>
      </c>
      <c r="I14" s="11">
        <f>H14*M14*C14</f>
        <v>5.1957000000000004</v>
      </c>
      <c r="J14" s="77"/>
      <c r="K14" s="10" t="s">
        <v>18</v>
      </c>
      <c r="M14" s="37">
        <f>300/1000</f>
        <v>0.3</v>
      </c>
      <c r="N14" s="37">
        <f>O3+(R3/2)</f>
        <v>3.35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17.130600000000001</v>
      </c>
      <c r="K16" s="2" t="s">
        <v>19</v>
      </c>
      <c r="M16" s="37"/>
      <c r="N16" s="37" t="s">
        <v>58</v>
      </c>
      <c r="O16" s="35">
        <f>'S1'!O14</f>
        <v>3.4000000000000004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17.130600000000001</v>
      </c>
      <c r="H17" s="11">
        <f>G17*D17</f>
        <v>17.130600000000001</v>
      </c>
      <c r="I17" s="11">
        <f>H17*C17</f>
        <v>17.130600000000001</v>
      </c>
      <c r="J17" s="77"/>
      <c r="K17" s="10" t="s">
        <v>20</v>
      </c>
      <c r="M17" s="69"/>
      <c r="N17" s="69">
        <f>O3+Q3</f>
        <v>3.29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12.154200000000001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17.731300000000001</v>
      </c>
      <c r="H19" s="11"/>
      <c r="I19" s="11">
        <f>((G19-1)/M19)+1</f>
        <v>12.154200000000001</v>
      </c>
      <c r="J19" s="77"/>
      <c r="K19" s="10" t="s">
        <v>25</v>
      </c>
      <c r="M19" s="70">
        <v>1.5</v>
      </c>
      <c r="N19" s="70">
        <f>O3+0.1</f>
        <v>3.3000000000000003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0.26029422500000005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16.448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16.448</v>
      </c>
      <c r="H23" s="12"/>
      <c r="I23" s="11">
        <f>G23*D23</f>
        <v>16.448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topLeftCell="A3" zoomScale="60" zoomScaleNormal="60" workbookViewId="0">
      <selection activeCell="R9" sqref="R9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3.37</v>
      </c>
      <c r="O3" s="34">
        <f>'S1'!O4</f>
        <v>3.2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39.398333000000008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39.398333000000008</v>
      </c>
      <c r="I7" s="11">
        <f>D7*H7</f>
        <v>39.398333000000008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17.978400000000001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17.978400000000001</v>
      </c>
      <c r="H9" s="11">
        <f>G9*D9</f>
        <v>17.978400000000001</v>
      </c>
      <c r="I9" s="11">
        <f>H9*C9</f>
        <v>17.978400000000001</v>
      </c>
      <c r="J9" s="76"/>
      <c r="K9" s="10" t="s">
        <v>20</v>
      </c>
      <c r="M9" s="37"/>
      <c r="N9" s="35">
        <f>O3+(Q3/2)+R3</f>
        <v>3.56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6.6437000000000008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7.24</v>
      </c>
      <c r="F12" s="11"/>
      <c r="G12" s="11"/>
      <c r="H12" s="11">
        <f>M12*E12</f>
        <v>1.4480000000000002</v>
      </c>
      <c r="I12" s="11">
        <f>H12*D12*C12</f>
        <v>1.4480000000000002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17.319000000000003</v>
      </c>
      <c r="H14" s="32">
        <f>G14*D14</f>
        <v>17.319000000000003</v>
      </c>
      <c r="I14" s="11">
        <f>H14*C14*M14</f>
        <v>5.1957000000000004</v>
      </c>
      <c r="J14" s="77"/>
      <c r="K14" s="10" t="s">
        <v>18</v>
      </c>
      <c r="M14" s="67">
        <f>300/1000</f>
        <v>0.3</v>
      </c>
      <c r="N14" s="67">
        <f>O3+(R3/2)</f>
        <v>3.35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17.224800000000002</v>
      </c>
      <c r="K16" s="2" t="s">
        <v>19</v>
      </c>
      <c r="M16" s="67"/>
      <c r="N16" s="67" t="s">
        <v>58</v>
      </c>
      <c r="O16" s="35">
        <f>'S1'!O14</f>
        <v>3.4000000000000004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17.224800000000002</v>
      </c>
      <c r="H17" s="11">
        <f>G17*D17</f>
        <v>17.224800000000002</v>
      </c>
      <c r="I17" s="11">
        <f>H17*C17</f>
        <v>17.224800000000002</v>
      </c>
      <c r="J17" s="77"/>
      <c r="K17" s="10" t="s">
        <v>20</v>
      </c>
      <c r="M17" s="66"/>
      <c r="N17" s="70">
        <f>O3+Q3</f>
        <v>3.3200000000000003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13.906461538461539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17.778400000000001</v>
      </c>
      <c r="H19" s="11"/>
      <c r="I19" s="11">
        <f>((G19-1)/M19)+1</f>
        <v>13.906461538461539</v>
      </c>
      <c r="J19" s="79"/>
      <c r="K19" s="10" t="s">
        <v>25</v>
      </c>
      <c r="M19" s="70">
        <v>1.3</v>
      </c>
      <c r="N19" s="70">
        <f>O3+0.1</f>
        <v>3.3000000000000003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0.26076522500000004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16.448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16.448</v>
      </c>
      <c r="H23" s="12">
        <f>G23*D23</f>
        <v>16.448</v>
      </c>
      <c r="I23" s="11">
        <f>H23*C23</f>
        <v>16.448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C25" sqref="C2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3.4</v>
      </c>
      <c r="O3" s="34">
        <f>'S1'!O4</f>
        <v>3.2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39.909199999999998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39.909199999999998</v>
      </c>
      <c r="I7" s="11">
        <f>D7*H7</f>
        <v>39.909199999999998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18.025500000000001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18.025500000000001</v>
      </c>
      <c r="H9" s="11">
        <f>G9*D9</f>
        <v>18.025500000000001</v>
      </c>
      <c r="I9" s="11">
        <f>H9*C9</f>
        <v>18.025500000000001</v>
      </c>
      <c r="J9" s="76"/>
      <c r="K9" s="2" t="s">
        <v>19</v>
      </c>
      <c r="M9" s="37"/>
      <c r="N9" s="35">
        <f>O3+(Q3/2)+R3</f>
        <v>3.5750000000000002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6.6557000000000004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7.3000000000000007</v>
      </c>
      <c r="F12" s="11"/>
      <c r="G12" s="11"/>
      <c r="H12" s="11">
        <f>M12*E12</f>
        <v>1.4600000000000002</v>
      </c>
      <c r="I12" s="11">
        <f>H12*D12*C12</f>
        <v>1.4600000000000002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17.319000000000003</v>
      </c>
      <c r="H14" s="32">
        <f>G14*D14</f>
        <v>17.319000000000003</v>
      </c>
      <c r="I14" s="11">
        <f>H14*C14*M14</f>
        <v>5.1957000000000004</v>
      </c>
      <c r="J14" s="77"/>
      <c r="K14" s="10" t="s">
        <v>18</v>
      </c>
      <c r="M14" s="67">
        <f>300/1000</f>
        <v>0.3</v>
      </c>
      <c r="N14" s="67">
        <f>O3+(R3/2)</f>
        <v>3.35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17.319000000000003</v>
      </c>
      <c r="K16" s="2" t="s">
        <v>19</v>
      </c>
      <c r="M16" s="37"/>
      <c r="N16" s="37" t="s">
        <v>58</v>
      </c>
      <c r="O16" s="35">
        <f>'S1'!O14</f>
        <v>3.4000000000000004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17.319000000000003</v>
      </c>
      <c r="H17" s="11">
        <f>G17*D17</f>
        <v>17.319000000000003</v>
      </c>
      <c r="I17" s="11">
        <f>H17*C17</f>
        <v>17.319000000000003</v>
      </c>
      <c r="J17" s="79"/>
      <c r="K17" s="10" t="s">
        <v>20</v>
      </c>
      <c r="M17" s="69"/>
      <c r="N17" s="70">
        <f>Q3+O3</f>
        <v>3.35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17.825500000000002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17.825500000000002</v>
      </c>
      <c r="H19" s="11"/>
      <c r="I19" s="11">
        <f>((G19-1)/M19)+1</f>
        <v>17.825500000000002</v>
      </c>
      <c r="J19" s="77"/>
      <c r="K19" s="10" t="s">
        <v>25</v>
      </c>
      <c r="M19" s="69">
        <v>1</v>
      </c>
      <c r="N19" s="70">
        <f>O3+0.1</f>
        <v>3.3000000000000003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0.26123622499999999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16.448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16.448</v>
      </c>
      <c r="H23" s="12">
        <f>G23*D23</f>
        <v>16.448</v>
      </c>
      <c r="I23" s="11">
        <f>H23*C23</f>
        <v>16.448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4" zoomScale="60" zoomScaleNormal="60" workbookViewId="0">
      <selection activeCell="R13" sqref="R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3.5</v>
      </c>
      <c r="O4" s="34">
        <f>'S1'!O4</f>
        <v>3.2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41.632500000000007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41.632500000000007</v>
      </c>
      <c r="I8" s="11">
        <f>D8*H8</f>
        <v>41.632500000000007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18.496500000000001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18.496500000000001</v>
      </c>
      <c r="H10" s="11">
        <f>G10*D10</f>
        <v>18.496500000000001</v>
      </c>
      <c r="I10" s="11">
        <f>H10*C10</f>
        <v>18.496500000000001</v>
      </c>
      <c r="J10" s="76"/>
      <c r="K10" s="10" t="s">
        <v>20</v>
      </c>
      <c r="M10" s="37"/>
      <c r="N10" s="35">
        <f>O4+(Q4/2)+R4</f>
        <v>3.7250000000000001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8.530400000000002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7.7000000000000011</v>
      </c>
      <c r="F13" s="11"/>
      <c r="G13" s="11"/>
      <c r="H13" s="11">
        <f>E13*M13</f>
        <v>1.5400000000000003</v>
      </c>
      <c r="I13" s="11">
        <f>H13*D13*C13</f>
        <v>1.5400000000000003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17.476000000000003</v>
      </c>
      <c r="H15" s="31">
        <f>G15*D15</f>
        <v>17.476000000000003</v>
      </c>
      <c r="I15" s="11">
        <f>H15*C15*M15</f>
        <v>6.9904000000000011</v>
      </c>
      <c r="J15" s="77"/>
      <c r="K15" s="10" t="s">
        <v>18</v>
      </c>
      <c r="M15" s="67">
        <v>0.4</v>
      </c>
      <c r="N15" s="67">
        <f>O4+(R4/2)</f>
        <v>3.4000000000000004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17.633000000000003</v>
      </c>
      <c r="K17" s="2" t="s">
        <v>19</v>
      </c>
      <c r="M17" s="37"/>
      <c r="N17" s="37" t="s">
        <v>58</v>
      </c>
      <c r="O17" s="35">
        <f>'S1'!O14</f>
        <v>3.4000000000000004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17.633000000000003</v>
      </c>
      <c r="H18" s="11">
        <f>G18*D18</f>
        <v>17.633000000000003</v>
      </c>
      <c r="I18" s="11">
        <f>H18*C18</f>
        <v>17.633000000000003</v>
      </c>
      <c r="J18" s="77"/>
      <c r="K18" s="10" t="s">
        <v>20</v>
      </c>
      <c r="N18" s="70">
        <f>O4+Q4</f>
        <v>3.45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18.296500000000002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18.296500000000002</v>
      </c>
      <c r="H20" s="11"/>
      <c r="I20" s="11">
        <f>((G20-1)/M20)+1</f>
        <v>18.296500000000002</v>
      </c>
      <c r="J20" s="79"/>
      <c r="K20" s="10" t="s">
        <v>25</v>
      </c>
      <c r="M20" s="66">
        <v>1</v>
      </c>
      <c r="N20" s="70">
        <f>O4+0.1</f>
        <v>3.3000000000000003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0.33481820000000012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16.448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16.448</v>
      </c>
      <c r="H24" s="12">
        <f>G24*D24</f>
        <v>16.448</v>
      </c>
      <c r="I24" s="11">
        <f>H24*C24</f>
        <v>16.448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5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2021-08-09T06:43:50Z</dcterms:modified>
</cp:coreProperties>
</file>